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<sst xmlns="http://schemas.openxmlformats.org/spreadsheetml/2006/main" count="317" uniqueCount="188">
  <si>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</si>
  <si>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</si>
  <si>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</si>
  <si>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</si>
  <si>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</si>
  <si>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</si>
  <si>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</si>
  <si>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</si>
  <si>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</si>
  <si>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</si>
  <si>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</si>
  <si>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</si>
  <si>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</si>
  <si>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</si>
  <si>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</si>
  <si>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</si>
  <si>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</si>
  <si>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</si>
  <si>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</si>
  <si>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</si>
  <si>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</si>
  <si>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</si>
  <si>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</si>
  <si>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</si>
  <si>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</si>
  <si>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</si>
  <si>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</si>
  <si>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</si>
  <si>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</si>
  <si>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</si>
  <si>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</si>
  <si>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</si>
  <si>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</si>
  <si>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</si>
  <si>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</si>
  <si>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</si>
  <si>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</si>
  <si>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</si>
  <si>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</si>
  <si>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</si>
  <si>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</si>
  <si>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</si>
  <si>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</si>
  <si>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</si>
  <si>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</si>
  <si>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</si>
  <si>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</si>
  <si>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</si>
  <si>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</si>
  <si>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</si>
  <si>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</si>
  <si>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</si>
  <si>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</si>
  <si>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</si>
  <si>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</si>
  <si>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</si>
  <si>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</si>
  <si>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</si>
  <si>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</si>
  <si>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</si>
  <si>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</si>
  <si>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</si>
  <si>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</si>
  <si>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</si>
  <si>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</si>
  <si>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</si>
  <si>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</si>
  <si>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</si>
  <si>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</si>
  <si>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</si>
  <si>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</si>
  <si>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</si>
  <si>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</si>
  <si>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</si>
  <si>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</si>
  <si>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</si>
  <si>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</si>
  <si>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</si>
  <si>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</si>
  <si>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</si>
  <si>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</si>
  <si>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</si>
  <si>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</si>
  <si>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</si>
  <si>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</si>
  <si>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</si>
  <si>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</si>
  <si>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</si>
  <si>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</si>
  <si>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</si>
  <si>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</si>
  <si>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</si>
  <si>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</si>
  <si>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</si>
  <si>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</si>
  <si>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</si>
  <si>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</si>
  <si>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</si>
  <si>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</si>
  <si>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</si>
  <si>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</si>
  <si>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</si>
  <si>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</si>
  <si>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</si>
  <si>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</si>
  <si>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</si>
  <si>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</si>
  <si>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</si>
  <si>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</si>
  <si>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</si>
  <si>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</si>
  <si>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</si>
  <si>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</si>
  <si>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</si>
  <si>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</si>
  <si>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</si>
  <si>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</si>
  <si>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</si>
  <si>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</si>
  <si>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</si>
  <si>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</si>
  <si>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</si>
  <si>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</si>
  <si>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</si>
  <si>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</si>
  <si>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</si>
  <si>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</si>
  <si>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</si>
  <si>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</si>
  <si>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</si>
  <si>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</si>
  <si>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</si>
  <si>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</si>
  <si>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</si>
  <si>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</si>
  <si>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</si>
  <si>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</si>
  <si>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</si>
  <si>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</si>
  <si>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</si>
  <si>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</si>
  <si>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</si>
  <si>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</si>
  <si>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</si>
  <si>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</si>
  <si>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</si>
  <si>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</si>
  <si>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</si>
  <si>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</si>
  <si>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</si>
  <si>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</si>
  <si>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</si>
  <si>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</si>
  <si>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</si>
  <si>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</si>
  <si>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</si>
  <si>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</si>
  <si>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</si>
  <si>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</si>
  <si>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</si>
  <si>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</si>
  <si>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</si>
  <si>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</si>
  <si>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</si>
  <si>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</si>
  <si>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</si>
  <si>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</si>
  <si>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</si>
  <si>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</si>
  <si>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</si>
  <si>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</si>
  <si>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</si>
  <si>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</si>
  <si>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</si>
  <si>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</si>
  <si>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</si>
  <si>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</si>
  <si>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</si>
  <si>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</si>
  <si>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Л7-21-2</t>
  </si>
  <si>
    <t>Год раскрытия информации: 2026 год</t>
  </si>
  <si>
    <t>2026</t>
  </si>
  <si>
    <t xml:space="preserve"> СИП-2, 3х50+1х54,6 мм2</t>
  </si>
  <si>
    <t xml:space="preserve">Реконструкция ВЛИ-0,4 кВ Ф-4 ТП-99 в соответствии с договором на ТП № 1-53-25-0087 г. Усть-Лабинск </t>
  </si>
  <si>
    <t>P_Ул_25_ЛК15_017119</t>
  </si>
  <si>
    <t>ВЛИ-0,4 кВ ТП-99 Ф-4 (от оп.27 до оп.27/2)</t>
  </si>
  <si>
    <t>У158-1225-ЭС</t>
  </si>
  <si>
    <t>0,042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</si>
</sst>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I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157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158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160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180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183</v>
      </c>
      <c r="D19" s="131" t="s">
        <v>184</v>
      </c>
      <c r="E19" s="126" t="s">
        <v>162</v>
      </c>
      <c r="F19" s="133" t="s">
        <v>185</v>
      </c>
      <c r="G19" s="122" t="s">
        <v>163</v>
      </c>
      <c r="H19" s="122" t="s">
        <v>164</v>
      </c>
      <c r="I19" s="122" t="s">
        <v>181</v>
      </c>
      <c r="J19" s="121" t="s">
        <v>165</v>
      </c>
      <c r="K19" s="121" t="s">
        <v>182</v>
      </c>
      <c r="L19" s="121" t="s">
        <v>178</v>
      </c>
      <c r="M19" s="121" t="s">
        <v>186</v>
      </c>
      <c r="N19" s="123" t="s">
        <v>166</v>
      </c>
      <c r="O19" s="122" t="s">
        <v>163</v>
      </c>
      <c r="P19" s="122" t="s">
        <v>187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82.163356800000003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183</v>
      </c>
      <c r="D20" s="131" t="s">
        <v>184</v>
      </c>
      <c r="E20" s="126" t="s">
        <v>169</v>
      </c>
      <c r="F20" s="133" t="s">
        <v>185</v>
      </c>
      <c r="G20" s="122" t="s">
        <v>163</v>
      </c>
      <c r="H20" s="122" t="s">
        <v>164</v>
      </c>
      <c r="I20" s="122" t="s">
        <v>181</v>
      </c>
      <c r="J20" s="121" t="s">
        <v>165</v>
      </c>
      <c r="K20" s="121" t="s">
        <v>172</v>
      </c>
      <c r="L20" s="121" t="s">
        <v>178</v>
      </c>
      <c r="M20" s="121" t="s">
        <v>186</v>
      </c>
      <c r="N20" s="123" t="s">
        <v>166</v>
      </c>
      <c r="O20" s="122" t="s">
        <v>163</v>
      </c>
      <c r="P20" s="122" t="s">
        <v>187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46.2362544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183</v>
      </c>
      <c r="D21" s="131" t="s">
        <v>184</v>
      </c>
      <c r="E21" s="126" t="s">
        <v>170</v>
      </c>
      <c r="F21" s="133" t="s">
        <v>185</v>
      </c>
      <c r="G21" s="122" t="s">
        <v>163</v>
      </c>
      <c r="H21" s="122" t="s">
        <v>164</v>
      </c>
      <c r="I21" s="122" t="s">
        <v>181</v>
      </c>
      <c r="J21" s="121" t="s">
        <v>165</v>
      </c>
      <c r="K21" s="121" t="s">
        <v>182</v>
      </c>
      <c r="L21" s="121" t="s">
        <v>178</v>
      </c>
      <c r="M21" s="121" t="s">
        <v>186</v>
      </c>
      <c r="N21" s="123" t="s">
        <v>166</v>
      </c>
      <c r="O21" s="122" t="s">
        <v>163</v>
      </c>
      <c r="P21" s="122" t="s">
        <v>187</v>
      </c>
      <c r="Q21" s="87" t="s">
        <v>167</v>
      </c>
      <c r="R21" s="128" t="s">
        <v>179</v>
      </c>
      <c r="S21" s="127">
        <v>570.95000000000005</v>
      </c>
      <c r="T21" s="127">
        <v>1.1599999999999999</v>
      </c>
      <c r="U21" s="73">
        <f t="shared" si="0"/>
        <v>27.816684000000002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183</v>
      </c>
      <c r="D22" s="131" t="s">
        <v>184</v>
      </c>
      <c r="E22" s="126" t="s">
        <v>173</v>
      </c>
      <c r="F22" s="133" t="s">
        <v>185</v>
      </c>
      <c r="G22" s="122" t="s">
        <v>163</v>
      </c>
      <c r="H22" s="122" t="s">
        <v>164</v>
      </c>
      <c r="I22" s="122" t="s">
        <v>181</v>
      </c>
      <c r="J22" s="121" t="s">
        <v>165</v>
      </c>
      <c r="K22" s="124" t="s">
        <v>174</v>
      </c>
      <c r="L22" s="121" t="s">
        <v>178</v>
      </c>
      <c r="M22" s="121" t="s">
        <v>186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390.24629520000002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160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Q8" sqref="Q8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183</v>
      </c>
      <c r="D15" s="131" t="s">
        <v>184</v>
      </c>
      <c r="E15" s="109">
        <v>2025</v>
      </c>
      <c r="F15" s="109">
        <v>2026</v>
      </c>
      <c r="G15" s="102">
        <f>'20.1'!U31/1000</f>
        <v>0.39024629520000004</v>
      </c>
      <c r="H15" s="102">
        <f>G15*1.2</f>
        <v>0.46829555424000002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0.6259992669792076</v>
      </c>
      <c r="J15" s="103">
        <f>'20.2'!M20/1000</f>
        <v>0</v>
      </c>
      <c r="K15" s="103">
        <f>I15+J15</f>
        <v>0.6259992669792076</v>
      </c>
      <c r="L15" s="102">
        <v>0.29704997979999997</v>
      </c>
      <c r="M15" s="105">
        <f>K15-L15</f>
        <v>0.32894928717920763</v>
      </c>
      <c r="N15" s="102">
        <v>0.3</v>
      </c>
      <c r="O15" s="104">
        <f>H15-N15</f>
        <v>0.16829555424000003</v>
      </c>
      <c r="P15" s="103">
        <f>SUM(Q15:W15)</f>
        <v>0.29704997980000003</v>
      </c>
      <c r="Q15" s="110">
        <v>0</v>
      </c>
      <c r="R15" s="110">
        <v>0</v>
      </c>
      <c r="S15" s="110">
        <v>0.12954072999999999</v>
      </c>
      <c r="T15" s="110">
        <v>0.16750924980000001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2026-08-04T13:35:11Z</dcterms:modified>
</cp:coreProperties>
</file>